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idomski\Artykuły\Gruz artykuł\Final\Data availability\Proctor, hydraulic conductivity, swelling and shrinkage\"/>
    </mc:Choice>
  </mc:AlternateContent>
  <bookViews>
    <workbookView xWindow="0" yWindow="0" windowWidth="28800" windowHeight="1213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E4" i="1"/>
  <c r="E6" i="1" s="1"/>
  <c r="D4" i="1"/>
  <c r="D6" i="1" s="1"/>
  <c r="D3" i="1"/>
  <c r="E3" i="1" s="1"/>
  <c r="E2" i="1"/>
  <c r="E5" i="1" s="1"/>
  <c r="D2" i="1"/>
  <c r="D5" i="1" s="1"/>
  <c r="E45" i="1" l="1"/>
  <c r="F45" i="1" s="1"/>
  <c r="E41" i="1"/>
  <c r="F41" i="1" s="1"/>
  <c r="E37" i="1"/>
  <c r="F37" i="1" s="1"/>
  <c r="E33" i="1"/>
  <c r="F33" i="1" s="1"/>
  <c r="E29" i="1"/>
  <c r="F29" i="1" s="1"/>
  <c r="E25" i="1"/>
  <c r="F25" i="1" s="1"/>
  <c r="E21" i="1"/>
  <c r="F21" i="1" s="1"/>
  <c r="E17" i="1"/>
  <c r="F17" i="1" s="1"/>
  <c r="E44" i="1"/>
  <c r="F44" i="1" s="1"/>
  <c r="E40" i="1"/>
  <c r="F40" i="1" s="1"/>
  <c r="E36" i="1"/>
  <c r="F36" i="1" s="1"/>
  <c r="E32" i="1"/>
  <c r="F32" i="1" s="1"/>
  <c r="E28" i="1"/>
  <c r="F28" i="1" s="1"/>
  <c r="E24" i="1"/>
  <c r="F24" i="1" s="1"/>
  <c r="E46" i="1"/>
  <c r="F46" i="1" s="1"/>
  <c r="E42" i="1"/>
  <c r="F42" i="1" s="1"/>
  <c r="E38" i="1"/>
  <c r="F38" i="1" s="1"/>
  <c r="E34" i="1"/>
  <c r="F34" i="1" s="1"/>
  <c r="E30" i="1"/>
  <c r="F30" i="1" s="1"/>
  <c r="E26" i="1"/>
  <c r="F26" i="1" s="1"/>
  <c r="E22" i="1"/>
  <c r="F22" i="1" s="1"/>
  <c r="E18" i="1"/>
  <c r="F18" i="1" s="1"/>
  <c r="E14" i="1"/>
  <c r="F14" i="1" s="1"/>
  <c r="E16" i="1"/>
  <c r="F16" i="1" s="1"/>
  <c r="E47" i="1"/>
  <c r="F47" i="1" s="1"/>
  <c r="E43" i="1"/>
  <c r="F43" i="1" s="1"/>
  <c r="E39" i="1"/>
  <c r="F39" i="1" s="1"/>
  <c r="E35" i="1"/>
  <c r="F35" i="1" s="1"/>
  <c r="E31" i="1"/>
  <c r="F31" i="1" s="1"/>
  <c r="E27" i="1"/>
  <c r="F27" i="1" s="1"/>
  <c r="E23" i="1"/>
  <c r="F23" i="1" s="1"/>
  <c r="E19" i="1"/>
  <c r="F19" i="1" s="1"/>
  <c r="E15" i="1"/>
  <c r="F15" i="1" s="1"/>
  <c r="E20" i="1"/>
  <c r="F20" i="1" s="1"/>
  <c r="E48" i="1"/>
  <c r="F48" i="1" s="1"/>
  <c r="F51" i="1" l="1"/>
  <c r="F50" i="1"/>
</calcChain>
</file>

<file path=xl/sharedStrings.xml><?xml version="1.0" encoding="utf-8"?>
<sst xmlns="http://schemas.openxmlformats.org/spreadsheetml/2006/main" count="29" uniqueCount="25">
  <si>
    <t>D</t>
  </si>
  <si>
    <t>h</t>
  </si>
  <si>
    <t>d</t>
  </si>
  <si>
    <t>A</t>
  </si>
  <si>
    <t>a</t>
  </si>
  <si>
    <t>H [cm]</t>
  </si>
  <si>
    <t>B</t>
  </si>
  <si>
    <t>Sample diameter</t>
  </si>
  <si>
    <t>Sample height</t>
  </si>
  <si>
    <t>Water pipe diameter</t>
  </si>
  <si>
    <t>Sample cross section area</t>
  </si>
  <si>
    <t>Water pipe cross section area</t>
  </si>
  <si>
    <t>Height 0</t>
  </si>
  <si>
    <t>Demolition waste</t>
  </si>
  <si>
    <t>Height</t>
  </si>
  <si>
    <t>Time</t>
  </si>
  <si>
    <t>Ks</t>
  </si>
  <si>
    <t>(mm)</t>
  </si>
  <si>
    <t>(cm)</t>
  </si>
  <si>
    <t>(m)</t>
  </si>
  <si>
    <t>(s)</t>
  </si>
  <si>
    <t>(cm/s)</t>
  </si>
  <si>
    <t>(m/s)</t>
  </si>
  <si>
    <t>Mean</t>
  </si>
  <si>
    <t>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</si>
</sst>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:ss.00"/>
    <numFmt numFmtId="165" formatCode="0.000E+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ill="1" applyBorder="1"/>
    <xf numFmtId="11" fontId="0" fillId="0" borderId="0" xfId="0" applyNumberFormat="1" applyFill="1" applyBorder="1"/>
    <xf numFmtId="0" fontId="0" fillId="0" borderId="0" xfId="0" applyFill="1" applyBorder="1" applyAlignment="1">
      <alignment wrapText="1"/>
    </xf>
    <xf numFmtId="22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NumberFormat="1" applyFill="1" applyBorder="1"/>
    <xf numFmtId="165" fontId="0" fillId="0" borderId="0" xfId="0" applyNumberFormat="1" applyFill="1" applyBorder="1"/>
    <xf numFmtId="0" fontId="0" fillId="0" borderId="0" xfId="0" applyFill="1" applyBorder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tabSelected="1" topLeftCell="A37" workbookViewId="0">
      <selection activeCell="L9" sqref="L9"/>
    </sheetView>
  </sheetViews>
  <sheetFormatPr defaultRowHeight="15" x14ac:dyDescent="0.25"/>
  <cols>
    <col min="1" max="1" width="14.42578125" style="1" customWidth="1"/>
    <col min="2" max="16384" width="9.140625" style="1"/>
  </cols>
  <sheetData>
    <row r="1" spans="1:6" x14ac:dyDescent="0.25">
      <c r="C1" s="1" t="s">
        <v>17</v>
      </c>
      <c r="D1" s="1" t="s">
        <v>18</v>
      </c>
      <c r="E1" s="1" t="s">
        <v>19</v>
      </c>
    </row>
    <row r="2" spans="1:6" ht="30" x14ac:dyDescent="0.25">
      <c r="A2" s="3" t="s">
        <v>7</v>
      </c>
      <c r="B2" s="1" t="s">
        <v>0</v>
      </c>
      <c r="C2" s="1">
        <v>63.5</v>
      </c>
      <c r="D2" s="1">
        <f>C2/10</f>
        <v>6.35</v>
      </c>
      <c r="E2" s="1">
        <f>C2/1000</f>
        <v>6.3500000000000001E-2</v>
      </c>
    </row>
    <row r="3" spans="1:6" x14ac:dyDescent="0.25">
      <c r="A3" s="3" t="s">
        <v>8</v>
      </c>
      <c r="B3" s="1" t="s">
        <v>1</v>
      </c>
      <c r="D3" s="1">
        <f>(12.1+12.4+12+12.1)/4</f>
        <v>12.15</v>
      </c>
      <c r="E3" s="1">
        <f>D3/100</f>
        <v>0.1215</v>
      </c>
    </row>
    <row r="4" spans="1:6" ht="30" x14ac:dyDescent="0.25">
      <c r="A4" s="3" t="s">
        <v>9</v>
      </c>
      <c r="B4" s="1" t="s">
        <v>2</v>
      </c>
      <c r="C4" s="1">
        <v>4.5</v>
      </c>
      <c r="D4" s="1">
        <f>C4/10</f>
        <v>0.45</v>
      </c>
      <c r="E4" s="1">
        <f>C4/1000</f>
        <v>4.4999999999999997E-3</v>
      </c>
    </row>
    <row r="5" spans="1:6" ht="30" x14ac:dyDescent="0.25">
      <c r="A5" s="3" t="s">
        <v>10</v>
      </c>
      <c r="B5" s="1" t="s">
        <v>3</v>
      </c>
      <c r="D5" s="1">
        <f>(3.14159*(D2)^2)/4</f>
        <v>31.669190693749997</v>
      </c>
      <c r="E5" s="1">
        <f>(3.14159*(E2)^2)/4</f>
        <v>3.1669190693749999E-3</v>
      </c>
    </row>
    <row r="6" spans="1:6" ht="45" x14ac:dyDescent="0.25">
      <c r="A6" s="3" t="s">
        <v>11</v>
      </c>
      <c r="B6" s="1" t="s">
        <v>4</v>
      </c>
      <c r="D6" s="1">
        <f>(3.14159*(D4)^2)/4</f>
        <v>0.15904299375</v>
      </c>
      <c r="E6" s="1">
        <f>(3.14159*(E4)^2)/4</f>
        <v>1.5904299374999999E-5</v>
      </c>
    </row>
    <row r="7" spans="1:6" x14ac:dyDescent="0.25">
      <c r="A7" s="3" t="s">
        <v>12</v>
      </c>
    </row>
    <row r="8" spans="1:6" x14ac:dyDescent="0.25">
      <c r="A8" s="3" t="s">
        <v>3</v>
      </c>
      <c r="B8" s="1" t="s">
        <v>5</v>
      </c>
      <c r="D8" s="1">
        <v>0</v>
      </c>
    </row>
    <row r="9" spans="1:6" x14ac:dyDescent="0.25">
      <c r="A9" s="3" t="s">
        <v>6</v>
      </c>
      <c r="D9" s="1">
        <v>0</v>
      </c>
    </row>
    <row r="10" spans="1:6" x14ac:dyDescent="0.25">
      <c r="A10" s="3"/>
      <c r="B10" s="1" t="s">
        <v>13</v>
      </c>
    </row>
    <row r="11" spans="1:6" x14ac:dyDescent="0.25">
      <c r="B11" s="8" t="s">
        <v>14</v>
      </c>
      <c r="C11" s="8"/>
      <c r="D11" s="1" t="s">
        <v>15</v>
      </c>
      <c r="E11" s="1" t="s">
        <v>16</v>
      </c>
      <c r="F11" s="1" t="s">
        <v>16</v>
      </c>
    </row>
    <row r="12" spans="1:6" x14ac:dyDescent="0.25">
      <c r="B12" s="1" t="s">
        <v>18</v>
      </c>
      <c r="C12" s="1" t="s">
        <v>18</v>
      </c>
      <c r="D12" s="1" t="s">
        <v>20</v>
      </c>
      <c r="E12" s="1" t="s">
        <v>21</v>
      </c>
      <c r="F12" s="1" t="s">
        <v>22</v>
      </c>
    </row>
    <row r="13" spans="1:6" x14ac:dyDescent="0.25">
      <c r="A13" s="4"/>
    </row>
    <row r="14" spans="1:6" x14ac:dyDescent="0.25">
      <c r="A14" s="5"/>
      <c r="B14" s="1">
        <v>93</v>
      </c>
      <c r="C14" s="1">
        <v>77</v>
      </c>
      <c r="D14" s="6">
        <f>3*60+5.03</f>
        <v>185.03</v>
      </c>
      <c r="E14" s="7">
        <f>2.3*(($D$6*$D$3)/($D$5*D14))*LOG10(($D$8+B14)/($D$8+C14))</f>
        <v>6.218880411055014E-5</v>
      </c>
      <c r="F14" s="2">
        <f>E14/100</f>
        <v>6.218880411055014E-7</v>
      </c>
    </row>
    <row r="15" spans="1:6" x14ac:dyDescent="0.25">
      <c r="A15" s="5"/>
      <c r="B15" s="1">
        <v>75</v>
      </c>
      <c r="C15" s="1">
        <v>64</v>
      </c>
      <c r="D15" s="6">
        <f>2*60+39.13</f>
        <v>159.13</v>
      </c>
      <c r="E15" s="7">
        <f t="shared" ref="E15:E48" si="0">2.3*(($D$6*$D$3)/($D$5*D15))*LOG10(($D$8+B15)/($D$8+C15))</f>
        <v>6.0747847822734455E-5</v>
      </c>
      <c r="F15" s="2">
        <f t="shared" ref="F15:F48" si="1">E15/100</f>
        <v>6.0747847822734456E-7</v>
      </c>
    </row>
    <row r="16" spans="1:6" x14ac:dyDescent="0.25">
      <c r="A16" s="5"/>
      <c r="B16" s="1">
        <v>61</v>
      </c>
      <c r="C16" s="1">
        <v>49</v>
      </c>
      <c r="D16" s="6">
        <f>3*60+41.91</f>
        <v>221.91</v>
      </c>
      <c r="E16" s="7">
        <f t="shared" si="0"/>
        <v>6.0164381498250147E-5</v>
      </c>
      <c r="F16" s="2">
        <f t="shared" si="1"/>
        <v>6.0164381498250147E-7</v>
      </c>
    </row>
    <row r="17" spans="1:6" x14ac:dyDescent="0.25">
      <c r="A17" s="5"/>
      <c r="B17" s="1">
        <v>99</v>
      </c>
      <c r="C17" s="1">
        <v>80</v>
      </c>
      <c r="D17" s="6">
        <f>3*60+47.63</f>
        <v>227.63</v>
      </c>
      <c r="E17" s="7">
        <f t="shared" si="0"/>
        <v>5.7056631272148443E-5</v>
      </c>
      <c r="F17" s="2">
        <f t="shared" si="1"/>
        <v>5.7056631272148442E-7</v>
      </c>
    </row>
    <row r="18" spans="1:6" x14ac:dyDescent="0.25">
      <c r="A18" s="5"/>
      <c r="B18" s="1">
        <v>78</v>
      </c>
      <c r="C18" s="1">
        <v>62</v>
      </c>
      <c r="D18" s="6">
        <f>4*60+19.23</f>
        <v>259.23</v>
      </c>
      <c r="E18" s="7">
        <f t="shared" si="0"/>
        <v>5.3976445181549468E-5</v>
      </c>
      <c r="F18" s="2">
        <f t="shared" si="1"/>
        <v>5.3976445181549464E-7</v>
      </c>
    </row>
    <row r="19" spans="1:6" x14ac:dyDescent="0.25">
      <c r="A19" s="5"/>
      <c r="B19" s="1">
        <v>60</v>
      </c>
      <c r="C19" s="1">
        <v>50</v>
      </c>
      <c r="D19" s="6">
        <f>3*60+25.57</f>
        <v>205.57</v>
      </c>
      <c r="E19" s="7">
        <f t="shared" si="0"/>
        <v>5.4056047413850914E-5</v>
      </c>
      <c r="F19" s="2">
        <f>E19/100</f>
        <v>5.4056047413850909E-7</v>
      </c>
    </row>
    <row r="20" spans="1:6" x14ac:dyDescent="0.25">
      <c r="A20" s="5"/>
      <c r="B20" s="1">
        <v>97</v>
      </c>
      <c r="C20" s="1">
        <v>80</v>
      </c>
      <c r="D20" s="6">
        <f>3*60+17.03</f>
        <v>197.03</v>
      </c>
      <c r="E20" s="7">
        <f t="shared" si="0"/>
        <v>5.9604640547699145E-5</v>
      </c>
      <c r="F20" s="2">
        <f>E20/100</f>
        <v>5.9604640547699144E-7</v>
      </c>
    </row>
    <row r="21" spans="1:6" x14ac:dyDescent="0.25">
      <c r="A21" s="5"/>
      <c r="B21" s="1">
        <v>79</v>
      </c>
      <c r="C21" s="1">
        <v>70</v>
      </c>
      <c r="D21" s="6">
        <f>2*60+16.46</f>
        <v>136.46</v>
      </c>
      <c r="E21" s="7">
        <f t="shared" si="0"/>
        <v>5.4022649632570094E-5</v>
      </c>
      <c r="F21" s="2">
        <f t="shared" si="1"/>
        <v>5.4022649632570091E-7</v>
      </c>
    </row>
    <row r="22" spans="1:6" x14ac:dyDescent="0.25">
      <c r="A22" s="5"/>
      <c r="B22" s="1">
        <v>69</v>
      </c>
      <c r="C22" s="1">
        <v>60</v>
      </c>
      <c r="D22" s="6">
        <f>2*60+39.18</f>
        <v>159.18</v>
      </c>
      <c r="E22" s="7">
        <f t="shared" si="0"/>
        <v>5.351387866162706E-5</v>
      </c>
      <c r="F22" s="2">
        <f t="shared" si="1"/>
        <v>5.3513878661627063E-7</v>
      </c>
    </row>
    <row r="23" spans="1:6" x14ac:dyDescent="0.25">
      <c r="A23" s="5"/>
      <c r="B23" s="1">
        <v>59</v>
      </c>
      <c r="C23" s="1">
        <v>50</v>
      </c>
      <c r="D23" s="6">
        <f>3*60+4.18</f>
        <v>184.18</v>
      </c>
      <c r="E23" s="7">
        <f t="shared" si="0"/>
        <v>5.4772103300966837E-5</v>
      </c>
      <c r="F23" s="2">
        <f t="shared" si="1"/>
        <v>5.4772103300966838E-7</v>
      </c>
    </row>
    <row r="24" spans="1:6" x14ac:dyDescent="0.25">
      <c r="A24" s="5"/>
      <c r="B24" s="1">
        <v>95</v>
      </c>
      <c r="C24" s="1">
        <v>80</v>
      </c>
      <c r="D24" s="6">
        <f>2*60+48.89</f>
        <v>168.89</v>
      </c>
      <c r="E24" s="7">
        <f t="shared" si="0"/>
        <v>6.2017213967092348E-5</v>
      </c>
      <c r="F24" s="2">
        <f t="shared" si="1"/>
        <v>6.2017213967092353E-7</v>
      </c>
    </row>
    <row r="25" spans="1:6" x14ac:dyDescent="0.25">
      <c r="A25" s="5"/>
      <c r="B25" s="1">
        <v>78</v>
      </c>
      <c r="C25" s="1">
        <v>65</v>
      </c>
      <c r="D25" s="6">
        <f>3*60+16.18</f>
        <v>196.18</v>
      </c>
      <c r="E25" s="7">
        <f t="shared" si="0"/>
        <v>5.6643397221252581E-5</v>
      </c>
      <c r="F25" s="2">
        <f t="shared" si="1"/>
        <v>5.6643397221252584E-7</v>
      </c>
    </row>
    <row r="26" spans="1:6" x14ac:dyDescent="0.25">
      <c r="A26" s="5"/>
      <c r="B26" s="1">
        <v>64</v>
      </c>
      <c r="C26" s="1">
        <v>55</v>
      </c>
      <c r="D26" s="6">
        <f>2*60+41.06</f>
        <v>161.06</v>
      </c>
      <c r="E26" s="7">
        <f t="shared" si="0"/>
        <v>5.7350070515655745E-5</v>
      </c>
      <c r="F26" s="2">
        <f t="shared" si="1"/>
        <v>5.7350070515655743E-7</v>
      </c>
    </row>
    <row r="27" spans="1:6" x14ac:dyDescent="0.25">
      <c r="A27" s="5"/>
      <c r="B27" s="1">
        <v>54</v>
      </c>
      <c r="C27" s="1">
        <v>40</v>
      </c>
      <c r="D27" s="6">
        <f>5*60+7.78</f>
        <v>307.77999999999997</v>
      </c>
      <c r="E27" s="7">
        <f t="shared" si="0"/>
        <v>5.9428976160238953E-5</v>
      </c>
      <c r="F27" s="2">
        <f t="shared" si="1"/>
        <v>5.9428976160238949E-7</v>
      </c>
    </row>
    <row r="28" spans="1:6" x14ac:dyDescent="0.25">
      <c r="A28" s="5"/>
      <c r="B28" s="1">
        <v>99</v>
      </c>
      <c r="C28" s="1">
        <v>80</v>
      </c>
      <c r="D28" s="6">
        <f>3*60+29.42</f>
        <v>209.42000000000002</v>
      </c>
      <c r="E28" s="7">
        <f t="shared" si="0"/>
        <v>6.20179590128887E-5</v>
      </c>
      <c r="F28" s="2">
        <f t="shared" si="1"/>
        <v>6.2017959012888695E-7</v>
      </c>
    </row>
    <row r="29" spans="1:6" x14ac:dyDescent="0.25">
      <c r="A29" s="5"/>
      <c r="B29" s="1">
        <v>79</v>
      </c>
      <c r="C29" s="1">
        <v>60</v>
      </c>
      <c r="D29" s="6">
        <f>4*60+49.81</f>
        <v>289.81</v>
      </c>
      <c r="E29" s="7">
        <f t="shared" si="0"/>
        <v>5.7856002061451741E-5</v>
      </c>
      <c r="F29" s="2">
        <f t="shared" si="1"/>
        <v>5.7856002061451741E-7</v>
      </c>
    </row>
    <row r="30" spans="1:6" x14ac:dyDescent="0.25">
      <c r="A30" s="5"/>
      <c r="B30" s="1">
        <v>59</v>
      </c>
      <c r="C30" s="1">
        <v>40</v>
      </c>
      <c r="D30" s="6">
        <f>6*60+39.89</f>
        <v>399.89</v>
      </c>
      <c r="E30" s="7">
        <f t="shared" si="0"/>
        <v>5.9237000327930522E-5</v>
      </c>
      <c r="F30" s="2">
        <f t="shared" si="1"/>
        <v>5.9237000327930526E-7</v>
      </c>
    </row>
    <row r="31" spans="1:6" x14ac:dyDescent="0.25">
      <c r="A31" s="5"/>
      <c r="B31" s="1">
        <v>99</v>
      </c>
      <c r="C31" s="1">
        <v>80</v>
      </c>
      <c r="D31" s="6">
        <f>3*60+22.95</f>
        <v>202.95</v>
      </c>
      <c r="E31" s="7">
        <f t="shared" si="0"/>
        <v>6.3995077489426713E-5</v>
      </c>
      <c r="F31" s="2">
        <f t="shared" si="1"/>
        <v>6.3995077489426717E-7</v>
      </c>
    </row>
    <row r="32" spans="1:6" x14ac:dyDescent="0.25">
      <c r="A32" s="5"/>
      <c r="B32" s="1">
        <v>79</v>
      </c>
      <c r="C32" s="1">
        <v>60</v>
      </c>
      <c r="D32" s="6">
        <f>4*60+50.82</f>
        <v>290.82</v>
      </c>
      <c r="E32" s="7">
        <f t="shared" si="0"/>
        <v>5.7655071719377374E-5</v>
      </c>
      <c r="F32" s="2">
        <f t="shared" si="1"/>
        <v>5.7655071719377379E-7</v>
      </c>
    </row>
    <row r="33" spans="1:6" x14ac:dyDescent="0.25">
      <c r="A33" s="5"/>
      <c r="B33" s="1">
        <v>59</v>
      </c>
      <c r="C33" s="1">
        <v>40</v>
      </c>
      <c r="D33" s="6">
        <f>6*60+38.75</f>
        <v>398.75</v>
      </c>
      <c r="E33" s="7">
        <f t="shared" si="0"/>
        <v>5.9406355012253637E-5</v>
      </c>
      <c r="F33" s="2">
        <f t="shared" si="1"/>
        <v>5.9406355012253642E-7</v>
      </c>
    </row>
    <row r="34" spans="1:6" x14ac:dyDescent="0.25">
      <c r="A34" s="5"/>
      <c r="B34" s="1">
        <v>97</v>
      </c>
      <c r="C34" s="1">
        <v>80</v>
      </c>
      <c r="D34" s="6">
        <f>2*60+36.46</f>
        <v>156.46</v>
      </c>
      <c r="E34" s="7">
        <f t="shared" si="0"/>
        <v>7.5060094127017517E-5</v>
      </c>
      <c r="F34" s="2">
        <f t="shared" si="1"/>
        <v>7.5060094127017512E-7</v>
      </c>
    </row>
    <row r="35" spans="1:6" x14ac:dyDescent="0.25">
      <c r="A35" s="5"/>
      <c r="B35" s="1">
        <v>77</v>
      </c>
      <c r="C35" s="1">
        <v>60</v>
      </c>
      <c r="D35" s="6">
        <f>3*60+28.41</f>
        <v>208.41</v>
      </c>
      <c r="E35" s="7">
        <f t="shared" si="0"/>
        <v>7.2954126718079545E-5</v>
      </c>
      <c r="F35" s="2">
        <f t="shared" si="1"/>
        <v>7.2954126718079542E-7</v>
      </c>
    </row>
    <row r="36" spans="1:6" x14ac:dyDescent="0.25">
      <c r="A36" s="5"/>
      <c r="B36" s="1">
        <v>58</v>
      </c>
      <c r="C36" s="1">
        <v>40</v>
      </c>
      <c r="D36" s="6">
        <f>4*60+58.71</f>
        <v>298.70999999999998</v>
      </c>
      <c r="E36" s="7">
        <f t="shared" si="0"/>
        <v>7.5813989619261457E-5</v>
      </c>
      <c r="F36" s="2">
        <f t="shared" si="1"/>
        <v>7.5813989619261453E-7</v>
      </c>
    </row>
    <row r="37" spans="1:6" x14ac:dyDescent="0.25">
      <c r="A37" s="5"/>
      <c r="B37" s="1">
        <v>99</v>
      </c>
      <c r="C37" s="1">
        <v>77</v>
      </c>
      <c r="D37" s="6">
        <f>3*60+20.43</f>
        <v>200.43</v>
      </c>
      <c r="E37" s="7">
        <f t="shared" si="0"/>
        <v>7.6422404597418456E-5</v>
      </c>
      <c r="F37" s="2">
        <f t="shared" si="1"/>
        <v>7.6422404597418456E-7</v>
      </c>
    </row>
    <row r="38" spans="1:6" x14ac:dyDescent="0.25">
      <c r="A38" s="5"/>
      <c r="B38" s="1">
        <v>75</v>
      </c>
      <c r="C38" s="1">
        <v>60</v>
      </c>
      <c r="D38" s="6">
        <f>3*60+10.35</f>
        <v>190.35</v>
      </c>
      <c r="E38" s="7">
        <f t="shared" si="0"/>
        <v>7.1449214999548506E-5</v>
      </c>
      <c r="F38" s="2">
        <f t="shared" si="1"/>
        <v>7.1449214999548511E-7</v>
      </c>
    </row>
    <row r="39" spans="1:6" x14ac:dyDescent="0.25">
      <c r="A39" s="5"/>
      <c r="B39" s="1">
        <v>58</v>
      </c>
      <c r="C39" s="1">
        <v>40</v>
      </c>
      <c r="D39" s="6">
        <f>5*60+5.64</f>
        <v>305.64</v>
      </c>
      <c r="E39" s="7">
        <f t="shared" si="0"/>
        <v>7.4095003399979016E-5</v>
      </c>
      <c r="F39" s="2">
        <f t="shared" si="1"/>
        <v>7.4095003399979014E-7</v>
      </c>
    </row>
    <row r="40" spans="1:6" x14ac:dyDescent="0.25">
      <c r="A40" s="5"/>
      <c r="B40" s="1">
        <v>99</v>
      </c>
      <c r="C40" s="1">
        <v>80</v>
      </c>
      <c r="D40" s="6">
        <f>2*60+53.67</f>
        <v>173.67000000000002</v>
      </c>
      <c r="E40" s="7">
        <f t="shared" si="0"/>
        <v>7.4784366767312438E-5</v>
      </c>
      <c r="F40" s="2">
        <f t="shared" si="1"/>
        <v>7.4784366767312434E-7</v>
      </c>
    </row>
    <row r="41" spans="1:6" x14ac:dyDescent="0.25">
      <c r="A41" s="5"/>
      <c r="B41" s="1">
        <v>77</v>
      </c>
      <c r="C41" s="1">
        <v>60</v>
      </c>
      <c r="D41" s="6">
        <f>3*60+33.06</f>
        <v>213.06</v>
      </c>
      <c r="E41" s="7">
        <f t="shared" si="0"/>
        <v>7.1361914715643274E-5</v>
      </c>
      <c r="F41" s="2">
        <f t="shared" si="1"/>
        <v>7.1361914715643273E-7</v>
      </c>
    </row>
    <row r="42" spans="1:6" x14ac:dyDescent="0.25">
      <c r="A42" s="5"/>
      <c r="B42" s="1">
        <v>58</v>
      </c>
      <c r="C42" s="1">
        <v>40</v>
      </c>
      <c r="D42" s="6">
        <f>5*60+3.34</f>
        <v>303.33999999999997</v>
      </c>
      <c r="E42" s="7">
        <f t="shared" si="0"/>
        <v>7.4656810309123726E-5</v>
      </c>
      <c r="F42" s="2">
        <f t="shared" si="1"/>
        <v>7.465681030912373E-7</v>
      </c>
    </row>
    <row r="43" spans="1:6" x14ac:dyDescent="0.25">
      <c r="A43" s="5"/>
      <c r="B43" s="1">
        <v>99</v>
      </c>
      <c r="C43" s="1">
        <v>80</v>
      </c>
      <c r="D43" s="6">
        <f>2*60+32.28</f>
        <v>152.28</v>
      </c>
      <c r="E43" s="7">
        <f t="shared" si="0"/>
        <v>8.5288947836085837E-5</v>
      </c>
      <c r="F43" s="2">
        <f t="shared" si="1"/>
        <v>8.5288947836085834E-7</v>
      </c>
    </row>
    <row r="44" spans="1:6" x14ac:dyDescent="0.25">
      <c r="A44" s="5"/>
      <c r="B44" s="1">
        <v>78</v>
      </c>
      <c r="C44" s="1">
        <v>60</v>
      </c>
      <c r="D44" s="6">
        <f>3*60+25.62</f>
        <v>205.62</v>
      </c>
      <c r="E44" s="7">
        <f t="shared" si="0"/>
        <v>7.7768787648447256E-5</v>
      </c>
      <c r="F44" s="2">
        <f t="shared" si="1"/>
        <v>7.7768787648447261E-7</v>
      </c>
    </row>
    <row r="45" spans="1:6" x14ac:dyDescent="0.25">
      <c r="A45" s="5"/>
      <c r="B45" s="1">
        <v>58</v>
      </c>
      <c r="C45" s="1">
        <v>40</v>
      </c>
      <c r="D45" s="6">
        <f>4*60+36.85</f>
        <v>276.85000000000002</v>
      </c>
      <c r="E45" s="7">
        <f t="shared" si="0"/>
        <v>8.1800241427377936E-5</v>
      </c>
      <c r="F45" s="2">
        <f t="shared" si="1"/>
        <v>8.1800241427377938E-7</v>
      </c>
    </row>
    <row r="46" spans="1:6" x14ac:dyDescent="0.25">
      <c r="A46" s="5"/>
      <c r="B46" s="1">
        <v>99</v>
      </c>
      <c r="C46" s="1">
        <v>80</v>
      </c>
      <c r="D46" s="6">
        <f>2*60+36.49</f>
        <v>156.49</v>
      </c>
      <c r="E46" s="7">
        <f t="shared" si="0"/>
        <v>8.2994446779213694E-5</v>
      </c>
      <c r="F46" s="2">
        <f t="shared" si="1"/>
        <v>8.2994446779213699E-7</v>
      </c>
    </row>
    <row r="47" spans="1:6" x14ac:dyDescent="0.25">
      <c r="A47" s="5"/>
      <c r="B47" s="1">
        <v>78</v>
      </c>
      <c r="C47" s="1">
        <v>60</v>
      </c>
      <c r="D47" s="6">
        <f>3*60+27.46</f>
        <v>207.46</v>
      </c>
      <c r="E47" s="7">
        <f t="shared" si="0"/>
        <v>7.707904230344994E-5</v>
      </c>
      <c r="F47" s="2">
        <f t="shared" si="1"/>
        <v>7.7079042303449942E-7</v>
      </c>
    </row>
    <row r="48" spans="1:6" x14ac:dyDescent="0.25">
      <c r="A48" s="5"/>
      <c r="B48" s="1">
        <v>58</v>
      </c>
      <c r="C48" s="1">
        <v>40</v>
      </c>
      <c r="D48" s="6">
        <f>4*60+36.59</f>
        <v>276.59000000000003</v>
      </c>
      <c r="E48" s="7">
        <f t="shared" si="0"/>
        <v>8.1877135251345241E-5</v>
      </c>
      <c r="F48" s="2">
        <f t="shared" si="1"/>
        <v>8.1877135251345237E-7</v>
      </c>
    </row>
    <row r="50" spans="5:6" x14ac:dyDescent="0.25">
      <c r="E50" s="1" t="s">
        <v>23</v>
      </c>
      <c r="F50" s="2">
        <f>AVERAGE(F14:F48)</f>
        <v>6.6260487983680527E-7</v>
      </c>
    </row>
    <row r="51" spans="5:6" x14ac:dyDescent="0.25">
      <c r="E51" s="1" t="s">
        <v>24</v>
      </c>
      <c r="F51" s="2">
        <f>STDEV(F14:F48)</f>
        <v>1.0013381498396121E-7</v>
      </c>
    </row>
  </sheetData>
  <mergeCells count="1">
    <mergeCell ref="B11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Marcin</cp:lastModifiedBy>
  <dcterms:created xsi:type="dcterms:W3CDTF">2026-04-15T08:09:48Z</dcterms:created>
  <dcterms:modified xsi:type="dcterms:W3CDTF">2026-07-14T10:50:49Z</dcterms:modified>
</cp:coreProperties>
</file>